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5 от 25032026 Еткуль\"/>
    </mc:Choice>
  </mc:AlternateContent>
  <xr:revisionPtr revIDLastSave="0" documentId="13_ncr:1_{930A4319-3055-4834-B19A-76632310D91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Бюджет!$E$17</definedName>
    <definedName name="LAST_CELL" localSheetId="0">Бюджет!$I$38</definedName>
    <definedName name="SIGN" localSheetId="0">Бюджет!$A$17:$G$18</definedName>
  </definedNames>
  <calcPr calcId="181029"/>
</workbook>
</file>

<file path=xl/calcChain.xml><?xml version="1.0" encoding="utf-8"?>
<calcChain xmlns="http://schemas.openxmlformats.org/spreadsheetml/2006/main">
  <c r="E28" i="1" l="1"/>
  <c r="D28" i="1"/>
  <c r="E26" i="1"/>
  <c r="D26" i="1"/>
  <c r="F32" i="1"/>
  <c r="F31" i="1"/>
  <c r="F29" i="1"/>
  <c r="F27" i="1"/>
  <c r="F25" i="1"/>
  <c r="F23" i="1"/>
  <c r="F22" i="1"/>
  <c r="F21" i="1"/>
  <c r="F19" i="1"/>
  <c r="F17" i="1"/>
  <c r="F15" i="1"/>
  <c r="F13" i="1"/>
  <c r="F12" i="1"/>
  <c r="F33" i="1"/>
  <c r="F30" i="1"/>
  <c r="F28" i="1"/>
  <c r="F26" i="1"/>
  <c r="F24" i="1"/>
  <c r="F20" i="1"/>
  <c r="F18" i="1"/>
  <c r="F16" i="1"/>
  <c r="F14" i="1"/>
  <c r="F11" i="1"/>
</calcChain>
</file>

<file path=xl/sharedStrings.xml><?xml version="1.0" encoding="utf-8"?>
<sst xmlns="http://schemas.openxmlformats.org/spreadsheetml/2006/main" count="68" uniqueCount="43">
  <si>
    <t>Раздел</t>
  </si>
  <si>
    <t>Подраздел</t>
  </si>
  <si>
    <t>Наименование КФСР</t>
  </si>
  <si>
    <t>Ассигнования 2025 год</t>
  </si>
  <si>
    <t>Расход по ЛС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</si>
  <si>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</si>
  <si>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</si>
  <si>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</si>
  <si>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</si>
  <si>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</si>
  <si>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</si>
  <si>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</si>
  <si>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</si>
  <si>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</si>
  <si>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</si>
  <si>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</si>
  <si>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</si>
  <si>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</si>
  <si>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</si>
  <si>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</si>
  <si>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</si>
  <si>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Другие вопросы в области охраны окружающей среды</t>
  </si>
  <si>
    <t>08</t>
  </si>
  <si>
    <t>Культура</t>
  </si>
  <si>
    <t>Социальное обеспечение населения</t>
  </si>
  <si>
    <t>11</t>
  </si>
  <si>
    <t>Физическая культура</t>
  </si>
  <si>
    <t>Массовый спорт</t>
  </si>
  <si>
    <t>% исполнения</t>
  </si>
  <si>
    <t>Исполнение бюджета Еткульского сельского поселения за 2025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</si>
  <si>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</si>
  <si>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</si>
  <si>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</si>
  <si>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</si>
  <si>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</si>
  <si>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</si>
  <si>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Культура и кинематография</t>
  </si>
  <si>
    <t>Социальная политика</t>
  </si>
  <si>
    <t>Физическая культура и спорт</t>
  </si>
  <si>
    <t>Итого</t>
  </si>
  <si>
    <t xml:space="preserve">по разделам и подразделам классификации расходов местного бюджета  </t>
  </si>
  <si>
    <t>рублей</t>
  </si>
  <si>
    <t>Приложение 3                                                                    УТВЕРЖДЕНО: решением Собрания депутатов Еткульского муниципального округа Челябинской области                       от 25.03.2026 г.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</si>
</sst>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0" fillId="0" borderId="0" xfId="0" applyNumberFormat="1"/>
    <xf numFmtId="49" fontId="4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35"/>
  <sheetViews>
    <sheetView showGridLines="0" tabSelected="1" workbookViewId="0">
      <selection activeCell="A6" sqref="A6:G6"/>
    </sheetView>
  </sheetViews>
  <sheetFormatPr defaultRowHeight="12.75" customHeight="1" outlineLevelRow="2" x14ac:dyDescent="0.2"/>
  <cols>
    <col min="1" max="1" width="10.28515625" customWidth="1"/>
    <col min="2" max="2" width="12.28515625" customWidth="1"/>
    <col min="3" max="3" width="30.7109375" customWidth="1"/>
    <col min="4" max="5" width="15.42578125" customWidth="1"/>
    <col min="6" max="6" width="13.140625" customWidth="1"/>
    <col min="7" max="7" width="9.140625" customWidth="1"/>
    <col min="8" max="9" width="17.140625" customWidth="1"/>
  </cols>
  <sheetData>
    <row r="1" spans="1:10" x14ac:dyDescent="0.2">
      <c r="A1" s="16"/>
      <c r="B1" s="16"/>
      <c r="C1" s="16"/>
      <c r="D1" s="16"/>
      <c r="E1" s="16"/>
      <c r="F1" s="16"/>
      <c r="G1" s="1"/>
      <c r="H1" s="1"/>
      <c r="I1" s="1"/>
      <c r="J1" s="1"/>
    </row>
    <row r="2" spans="1:10" ht="80.25" customHeight="1" x14ac:dyDescent="0.2">
      <c r="A2" s="9"/>
      <c r="B2" s="1"/>
      <c r="C2" s="1"/>
      <c r="D2" s="1"/>
      <c r="E2" s="17" t="s">
        <v>42</v>
      </c>
      <c r="F2" s="17"/>
      <c r="G2" s="1"/>
      <c r="H2" s="1"/>
      <c r="I2" s="1"/>
      <c r="J2" s="1"/>
    </row>
    <row r="3" spans="1:10" ht="14.25" x14ac:dyDescent="0.2">
      <c r="A3" s="10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8"/>
      <c r="B4" s="19"/>
      <c r="C4" s="19"/>
      <c r="D4" s="19"/>
      <c r="E4" s="19"/>
      <c r="F4" s="19"/>
      <c r="G4" s="19"/>
    </row>
    <row r="5" spans="1:10" ht="15.75" x14ac:dyDescent="0.2">
      <c r="A5" s="20" t="s">
        <v>29</v>
      </c>
      <c r="B5" s="20"/>
      <c r="C5" s="20"/>
      <c r="D5" s="20"/>
      <c r="E5" s="20"/>
      <c r="F5" s="20"/>
      <c r="G5" s="20"/>
    </row>
    <row r="6" spans="1:10" ht="15.75" customHeight="1" x14ac:dyDescent="0.2">
      <c r="A6" s="20" t="s">
        <v>40</v>
      </c>
      <c r="B6" s="20"/>
      <c r="C6" s="20"/>
      <c r="D6" s="20"/>
      <c r="E6" s="20"/>
      <c r="F6" s="20"/>
      <c r="G6" s="20"/>
    </row>
    <row r="7" spans="1:10" x14ac:dyDescent="0.2">
      <c r="A7" s="19"/>
      <c r="B7" s="19"/>
      <c r="C7" s="19"/>
      <c r="D7" s="19"/>
      <c r="E7" s="19"/>
      <c r="F7" s="19"/>
    </row>
    <row r="8" spans="1:10" x14ac:dyDescent="0.2">
      <c r="A8" s="2"/>
      <c r="B8" s="2"/>
      <c r="C8" s="2"/>
      <c r="D8" s="2"/>
      <c r="E8" s="2"/>
      <c r="F8" s="2" t="s">
        <v>41</v>
      </c>
      <c r="G8" s="2"/>
      <c r="H8" s="1"/>
      <c r="I8" s="1"/>
    </row>
    <row r="9" spans="1:10" ht="21" x14ac:dyDescent="0.2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28</v>
      </c>
    </row>
    <row r="10" spans="1:10" ht="0.75" customHeight="1" x14ac:dyDescent="0.2">
      <c r="A10" s="13"/>
      <c r="B10" s="15"/>
      <c r="C10" s="14"/>
      <c r="D10" s="5"/>
      <c r="E10" s="5"/>
      <c r="F10" s="5"/>
    </row>
    <row r="11" spans="1:10" outlineLevel="1" x14ac:dyDescent="0.2">
      <c r="A11" s="4" t="s">
        <v>5</v>
      </c>
      <c r="B11" s="13" t="s">
        <v>30</v>
      </c>
      <c r="C11" s="14"/>
      <c r="D11" s="5">
        <v>9169107.25</v>
      </c>
      <c r="E11" s="5">
        <v>8909655.9199999999</v>
      </c>
      <c r="F11" s="5">
        <f t="shared" ref="F11:F33" si="0">SUM(E11/D11*100)</f>
        <v>97.170375229278733</v>
      </c>
    </row>
    <row r="12" spans="1:10" ht="56.25" outlineLevel="2" x14ac:dyDescent="0.2">
      <c r="A12" s="6" t="s">
        <v>5</v>
      </c>
      <c r="B12" s="6" t="s">
        <v>6</v>
      </c>
      <c r="C12" s="6" t="s">
        <v>7</v>
      </c>
      <c r="D12" s="7">
        <v>687929.06</v>
      </c>
      <c r="E12" s="7">
        <v>687929.06</v>
      </c>
      <c r="F12" s="7">
        <f t="shared" si="0"/>
        <v>100</v>
      </c>
    </row>
    <row r="13" spans="1:10" ht="67.5" outlineLevel="2" x14ac:dyDescent="0.2">
      <c r="A13" s="6" t="s">
        <v>5</v>
      </c>
      <c r="B13" s="6" t="s">
        <v>8</v>
      </c>
      <c r="C13" s="6" t="s">
        <v>9</v>
      </c>
      <c r="D13" s="7">
        <v>8481178.1899999995</v>
      </c>
      <c r="E13" s="7">
        <v>8221726.8600000003</v>
      </c>
      <c r="F13" s="7">
        <f t="shared" si="0"/>
        <v>96.940857458862112</v>
      </c>
    </row>
    <row r="14" spans="1:10" outlineLevel="1" x14ac:dyDescent="0.2">
      <c r="A14" s="4" t="s">
        <v>10</v>
      </c>
      <c r="B14" s="13" t="s">
        <v>31</v>
      </c>
      <c r="C14" s="14"/>
      <c r="D14" s="5">
        <v>470885</v>
      </c>
      <c r="E14" s="5">
        <v>470885</v>
      </c>
      <c r="F14" s="5">
        <f t="shared" si="0"/>
        <v>100</v>
      </c>
    </row>
    <row r="15" spans="1:10" ht="22.5" outlineLevel="2" x14ac:dyDescent="0.2">
      <c r="A15" s="6" t="s">
        <v>10</v>
      </c>
      <c r="B15" s="6" t="s">
        <v>6</v>
      </c>
      <c r="C15" s="6" t="s">
        <v>11</v>
      </c>
      <c r="D15" s="7">
        <v>470885</v>
      </c>
      <c r="E15" s="7">
        <v>470885</v>
      </c>
      <c r="F15" s="7">
        <f t="shared" si="0"/>
        <v>100</v>
      </c>
    </row>
    <row r="16" spans="1:10" ht="29.25" customHeight="1" outlineLevel="1" x14ac:dyDescent="0.2">
      <c r="A16" s="4" t="s">
        <v>6</v>
      </c>
      <c r="B16" s="13" t="s">
        <v>32</v>
      </c>
      <c r="C16" s="14"/>
      <c r="D16" s="5">
        <v>678845</v>
      </c>
      <c r="E16" s="5">
        <v>678845</v>
      </c>
      <c r="F16" s="5">
        <f t="shared" si="0"/>
        <v>100</v>
      </c>
    </row>
    <row r="17" spans="1:6" ht="45" outlineLevel="2" x14ac:dyDescent="0.2">
      <c r="A17" s="6" t="s">
        <v>6</v>
      </c>
      <c r="B17" s="6" t="s">
        <v>12</v>
      </c>
      <c r="C17" s="6" t="s">
        <v>13</v>
      </c>
      <c r="D17" s="7">
        <v>678845</v>
      </c>
      <c r="E17" s="7">
        <v>678845</v>
      </c>
      <c r="F17" s="7">
        <f t="shared" si="0"/>
        <v>100</v>
      </c>
    </row>
    <row r="18" spans="1:6" outlineLevel="1" x14ac:dyDescent="0.2">
      <c r="A18" s="4" t="s">
        <v>8</v>
      </c>
      <c r="B18" s="13" t="s">
        <v>33</v>
      </c>
      <c r="C18" s="14"/>
      <c r="D18" s="5">
        <v>44563021.130000003</v>
      </c>
      <c r="E18" s="5">
        <v>44563021.130000003</v>
      </c>
      <c r="F18" s="5">
        <f t="shared" si="0"/>
        <v>100</v>
      </c>
    </row>
    <row r="19" spans="1:6" ht="22.5" outlineLevel="2" x14ac:dyDescent="0.2">
      <c r="A19" s="6" t="s">
        <v>8</v>
      </c>
      <c r="B19" s="6" t="s">
        <v>14</v>
      </c>
      <c r="C19" s="6" t="s">
        <v>15</v>
      </c>
      <c r="D19" s="7">
        <v>44563021.130000003</v>
      </c>
      <c r="E19" s="7">
        <v>44563021.130000003</v>
      </c>
      <c r="F19" s="7">
        <f t="shared" si="0"/>
        <v>100</v>
      </c>
    </row>
    <row r="20" spans="1:6" outlineLevel="1" x14ac:dyDescent="0.2">
      <c r="A20" s="4" t="s">
        <v>16</v>
      </c>
      <c r="B20" s="13" t="s">
        <v>34</v>
      </c>
      <c r="C20" s="14"/>
      <c r="D20" s="5">
        <v>31377005.27</v>
      </c>
      <c r="E20" s="5">
        <v>30978926.16</v>
      </c>
      <c r="F20" s="5">
        <f t="shared" si="0"/>
        <v>98.731303046372602</v>
      </c>
    </row>
    <row r="21" spans="1:6" outlineLevel="2" x14ac:dyDescent="0.2">
      <c r="A21" s="6" t="s">
        <v>16</v>
      </c>
      <c r="B21" s="6" t="s">
        <v>10</v>
      </c>
      <c r="C21" s="6" t="s">
        <v>17</v>
      </c>
      <c r="D21" s="7">
        <v>14591628.92</v>
      </c>
      <c r="E21" s="7">
        <v>14591628.92</v>
      </c>
      <c r="F21" s="7">
        <f t="shared" si="0"/>
        <v>100</v>
      </c>
    </row>
    <row r="22" spans="1:6" outlineLevel="2" x14ac:dyDescent="0.2">
      <c r="A22" s="6" t="s">
        <v>16</v>
      </c>
      <c r="B22" s="6" t="s">
        <v>6</v>
      </c>
      <c r="C22" s="6" t="s">
        <v>18</v>
      </c>
      <c r="D22" s="7">
        <v>11170876.35</v>
      </c>
      <c r="E22" s="7">
        <v>10772797.24</v>
      </c>
      <c r="F22" s="7">
        <f t="shared" si="0"/>
        <v>96.436455856034968</v>
      </c>
    </row>
    <row r="23" spans="1:6" ht="22.5" outlineLevel="2" x14ac:dyDescent="0.2">
      <c r="A23" s="6" t="s">
        <v>16</v>
      </c>
      <c r="B23" s="6" t="s">
        <v>16</v>
      </c>
      <c r="C23" s="6" t="s">
        <v>19</v>
      </c>
      <c r="D23" s="7">
        <v>5614500</v>
      </c>
      <c r="E23" s="7">
        <v>5614500</v>
      </c>
      <c r="F23" s="7">
        <f t="shared" si="0"/>
        <v>100</v>
      </c>
    </row>
    <row r="24" spans="1:6" outlineLevel="1" x14ac:dyDescent="0.2">
      <c r="A24" s="4" t="s">
        <v>20</v>
      </c>
      <c r="B24" s="13" t="s">
        <v>35</v>
      </c>
      <c r="C24" s="14"/>
      <c r="D24" s="5">
        <v>1284856.02</v>
      </c>
      <c r="E24" s="5">
        <v>1284856.02</v>
      </c>
      <c r="F24" s="5">
        <f t="shared" si="0"/>
        <v>100</v>
      </c>
    </row>
    <row r="25" spans="1:6" ht="22.5" outlineLevel="2" x14ac:dyDescent="0.2">
      <c r="A25" s="6" t="s">
        <v>20</v>
      </c>
      <c r="B25" s="6" t="s">
        <v>16</v>
      </c>
      <c r="C25" s="6" t="s">
        <v>21</v>
      </c>
      <c r="D25" s="7">
        <v>1284856.02</v>
      </c>
      <c r="E25" s="7">
        <v>1284856.02</v>
      </c>
      <c r="F25" s="7">
        <f t="shared" si="0"/>
        <v>100</v>
      </c>
    </row>
    <row r="26" spans="1:6" outlineLevel="1" x14ac:dyDescent="0.2">
      <c r="A26" s="4" t="s">
        <v>22</v>
      </c>
      <c r="B26" s="13" t="s">
        <v>36</v>
      </c>
      <c r="C26" s="14"/>
      <c r="D26" s="5">
        <f>D27</f>
        <v>6821153.7699999996</v>
      </c>
      <c r="E26" s="5">
        <f>E27</f>
        <v>6821153.7699999996</v>
      </c>
      <c r="F26" s="5">
        <f t="shared" si="0"/>
        <v>100</v>
      </c>
    </row>
    <row r="27" spans="1:6" outlineLevel="2" x14ac:dyDescent="0.2">
      <c r="A27" s="6" t="s">
        <v>22</v>
      </c>
      <c r="B27" s="6" t="s">
        <v>5</v>
      </c>
      <c r="C27" s="6" t="s">
        <v>23</v>
      </c>
      <c r="D27" s="7">
        <v>6821153.7699999996</v>
      </c>
      <c r="E27" s="7">
        <v>6821153.7699999996</v>
      </c>
      <c r="F27" s="7">
        <f t="shared" si="0"/>
        <v>100</v>
      </c>
    </row>
    <row r="28" spans="1:6" outlineLevel="1" x14ac:dyDescent="0.2">
      <c r="A28" s="4" t="s">
        <v>12</v>
      </c>
      <c r="B28" s="13" t="s">
        <v>37</v>
      </c>
      <c r="C28" s="14"/>
      <c r="D28" s="5">
        <f>D29</f>
        <v>746420.44</v>
      </c>
      <c r="E28" s="5">
        <f>E29</f>
        <v>746420.44</v>
      </c>
      <c r="F28" s="5">
        <f t="shared" si="0"/>
        <v>100</v>
      </c>
    </row>
    <row r="29" spans="1:6" ht="12.75" customHeight="1" outlineLevel="2" x14ac:dyDescent="0.2">
      <c r="A29" s="6" t="s">
        <v>12</v>
      </c>
      <c r="B29" s="6" t="s">
        <v>6</v>
      </c>
      <c r="C29" s="6" t="s">
        <v>24</v>
      </c>
      <c r="D29" s="7">
        <v>746420.44</v>
      </c>
      <c r="E29" s="7">
        <v>746420.44</v>
      </c>
      <c r="F29" s="7">
        <f t="shared" si="0"/>
        <v>100</v>
      </c>
    </row>
    <row r="30" spans="1:6" outlineLevel="1" x14ac:dyDescent="0.2">
      <c r="A30" s="4" t="s">
        <v>25</v>
      </c>
      <c r="B30" s="13" t="s">
        <v>38</v>
      </c>
      <c r="C30" s="14"/>
      <c r="D30" s="5">
        <v>12468513.289999999</v>
      </c>
      <c r="E30" s="5">
        <v>12393907.41</v>
      </c>
      <c r="F30" s="5">
        <f t="shared" si="0"/>
        <v>99.401645743443737</v>
      </c>
    </row>
    <row r="31" spans="1:6" outlineLevel="2" x14ac:dyDescent="0.2">
      <c r="A31" s="6" t="s">
        <v>25</v>
      </c>
      <c r="B31" s="6" t="s">
        <v>5</v>
      </c>
      <c r="C31" s="6" t="s">
        <v>26</v>
      </c>
      <c r="D31" s="7">
        <v>2005320.26</v>
      </c>
      <c r="E31" s="7">
        <v>1930714.38</v>
      </c>
      <c r="F31" s="7">
        <f t="shared" si="0"/>
        <v>96.279602740362265</v>
      </c>
    </row>
    <row r="32" spans="1:6" outlineLevel="2" x14ac:dyDescent="0.2">
      <c r="A32" s="6" t="s">
        <v>25</v>
      </c>
      <c r="B32" s="6" t="s">
        <v>10</v>
      </c>
      <c r="C32" s="6" t="s">
        <v>27</v>
      </c>
      <c r="D32" s="7">
        <v>10463193.029999999</v>
      </c>
      <c r="E32" s="7">
        <v>10463193.029999999</v>
      </c>
      <c r="F32" s="7">
        <f t="shared" si="0"/>
        <v>100</v>
      </c>
    </row>
    <row r="33" spans="1:8" x14ac:dyDescent="0.2">
      <c r="A33" s="13" t="s">
        <v>39</v>
      </c>
      <c r="B33" s="15"/>
      <c r="C33" s="14"/>
      <c r="D33" s="8">
        <v>107579807.17</v>
      </c>
      <c r="E33" s="8">
        <v>106847670.84999999</v>
      </c>
      <c r="F33" s="5">
        <f t="shared" si="0"/>
        <v>99.319448194545402</v>
      </c>
    </row>
    <row r="35" spans="1:8" ht="12.75" customHeight="1" x14ac:dyDescent="0.2">
      <c r="H35" s="12"/>
    </row>
  </sheetData>
  <mergeCells count="17">
    <mergeCell ref="B24:C24"/>
    <mergeCell ref="B26:C26"/>
    <mergeCell ref="B28:C28"/>
    <mergeCell ref="B30:C30"/>
    <mergeCell ref="A33:C33"/>
    <mergeCell ref="B16:C16"/>
    <mergeCell ref="A10:C10"/>
    <mergeCell ref="B18:C18"/>
    <mergeCell ref="B20:C20"/>
    <mergeCell ref="A1:F1"/>
    <mergeCell ref="E2:F2"/>
    <mergeCell ref="A4:G4"/>
    <mergeCell ref="B11:C11"/>
    <mergeCell ref="B14:C14"/>
    <mergeCell ref="A5:G5"/>
    <mergeCell ref="A6:G6"/>
    <mergeCell ref="A7:F7"/>
  </mergeCells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dc:description>POI HSSF rep:2.56.0.508</dc:description>
  <cp:lastModifiedBy>Иван Гусельщиков</cp:lastModifiedBy>
  <cp:lastPrinted>2026-02-24T04:23:20Z</cp:lastPrinted>
  <dcterms:created xsi:type="dcterms:W3CDTF">2026-02-24T04:20:47Z</dcterms:created>
  <dcterms:modified xsi:type="dcterms:W3CDTF">2026-03-31T09:20:28Z</dcterms:modified>
</cp:coreProperties>
</file>